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00_Projekti\aa_predsed komisije\180-2022 OP Objekt v MOM\Objava\"/>
    </mc:Choice>
  </mc:AlternateContent>
  <bookViews>
    <workbookView xWindow="0" yWindow="0" windowWidth="28800" windowHeight="11625"/>
  </bookViews>
  <sheets>
    <sheet name="Ponudbeni predračun" sheetId="15" r:id="rId1"/>
  </sheets>
  <definedNames>
    <definedName name="_Hlk82688938" localSheetId="0">'Ponudbeni predračun'!$B$24</definedName>
  </definedNames>
  <calcPr calcId="191029"/>
</workbook>
</file>

<file path=xl/calcChain.xml><?xml version="1.0" encoding="utf-8"?>
<calcChain xmlns="http://schemas.openxmlformats.org/spreadsheetml/2006/main">
  <c r="E12" i="15" l="1"/>
  <c r="E15" i="15" l="1"/>
  <c r="E14" i="15"/>
  <c r="E13" i="15"/>
  <c r="F8" i="15" l="1"/>
  <c r="F9" i="15"/>
  <c r="F7" i="15"/>
  <c r="D10" i="15" l="1"/>
  <c r="F10" i="15" s="1"/>
  <c r="F6" i="15" l="1"/>
  <c r="F17" i="15" s="1"/>
  <c r="F18" i="15" l="1"/>
  <c r="F19" i="15" l="1"/>
</calcChain>
</file>

<file path=xl/sharedStrings.xml><?xml version="1.0" encoding="utf-8"?>
<sst xmlns="http://schemas.openxmlformats.org/spreadsheetml/2006/main" count="43" uniqueCount="36">
  <si>
    <t>DDV 22%</t>
  </si>
  <si>
    <t xml:space="preserve">enota </t>
  </si>
  <si>
    <t>kpl</t>
  </si>
  <si>
    <t>št. enot</t>
  </si>
  <si>
    <t>cena za enoto</t>
  </si>
  <si>
    <t>št. enot x cena/enoto</t>
  </si>
  <si>
    <t>Postavka</t>
  </si>
  <si>
    <t>Natečajna rešitev - Idejna zasnova za pridobitev projektnih in drugih pogojev (IZP)</t>
  </si>
  <si>
    <t>Projektna dokumentacija za pridobitev mnenj in gradbenega dovoljenja (DGD)</t>
  </si>
  <si>
    <t>Projektna dokumentacija za izvedbo gradnje (PZI)</t>
  </si>
  <si>
    <t>PZI po recenziji za potrebe javnega naročila</t>
  </si>
  <si>
    <t xml:space="preserve">Skupaj brez DDV </t>
  </si>
  <si>
    <t xml:space="preserve">Skupaj z DDV </t>
  </si>
  <si>
    <t>Izdelava strokovnih podlag v BIM okolju</t>
  </si>
  <si>
    <t>1.</t>
  </si>
  <si>
    <t>2.</t>
  </si>
  <si>
    <t>3.</t>
  </si>
  <si>
    <t>4.</t>
  </si>
  <si>
    <t>5.</t>
  </si>
  <si>
    <t>5.1</t>
  </si>
  <si>
    <t>5.2</t>
  </si>
  <si>
    <t>5.3</t>
  </si>
  <si>
    <t>5.4</t>
  </si>
  <si>
    <t>Izdelava in posodabljanje BIM 3D-podmodelov 
Kot npr. podmodel arhitekture, gradbenih konstrukcij, ceste, varovalnih objektov, TK in komunalnih vodov, elektroinstalacij, digitalnega modela reliefa, deponije,  obstoječih objektov, profilov prometnic,... skladno s Smernicami za izdelavo digitalnega projekta, koordinacijami, sestanki in recenzijo.</t>
  </si>
  <si>
    <t>Izdelava in posodabljanje načrta za izvedbo digitalnega projekta in BIM-pristopa (BEP). Posodabljanje in izdelava skladno s Smernicami za izdelavo digitalnega projekta, koordinacijami, sestanki in recenzijo, vključno z vsemi prilogami (atributne tabele, MDST,MIDP).</t>
  </si>
  <si>
    <t>Izdelava izvlečka količin 
Izvleček količin iz BIM-3D modela skladno s Smernicami za izdelavo digitalnega projekta, koordinacijami, sestanki in recenzijo.</t>
  </si>
  <si>
    <t>Izdelava in posodabljanje zbirnega BIM 3D-modela 
 Vključno z izvajanjem kontrole kakovosti, skladno s Smernicami za izdelavo digitalnega projekta, koordinacijami, sestanki in recenzijo.</t>
  </si>
  <si>
    <t>%</t>
  </si>
  <si>
    <t>Opomba: spodaj je prikazana delitev postavk od 5.1 - 5.4 po posameznih deležih glede na  vrednost kompletne izdelave strokovnih podlag v BIM okolju</t>
  </si>
  <si>
    <t>PONUDBENI PREDRAČUN - SPECIFIKACIJA PONUDBENE CENE</t>
  </si>
  <si>
    <t xml:space="preserve">Projektiranje objekta javne železniške infrastrukture na območju multimodalnega vozlišča v Mestni občini Maribor </t>
  </si>
  <si>
    <t>žig in podpis ponudnika</t>
  </si>
  <si>
    <t xml:space="preserve">Opombe: </t>
  </si>
  <si>
    <t>3. Materialni in vsi ostali stroški, ki niso posebej specificirani, naj bodo vračunani v enotnih cenah postavk specifikacije.</t>
  </si>
  <si>
    <t>1. Cene za enoto je potrebno vnesti na dve (2) decimalni mesti natančno.</t>
  </si>
  <si>
    <t>2. Cene se vnaša samo v rumeno obarvane celice (cena za enoto).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</si>
</sst>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\ &quot;€&quot;"/>
    <numFmt numFmtId="165" formatCode="#,##0.00\ &quot;€&quot;"/>
  </numFmts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z val="11"/>
      <color rgb="FF7030A0"/>
      <name val="Calibri"/>
      <family val="2"/>
      <charset val="238"/>
      <scheme val="minor"/>
    </font>
    <font>
      <b/>
      <sz val="16"/>
      <color rgb="FFFF0000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99"/>
        <bgColor indexed="64"/>
      </patternFill>
    </fill>
  </fills>
  <borders count="23">
    <border>
      <left/>
      <right/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/>
      <bottom style="dashed">
        <color indexed="64"/>
      </bottom>
      <diagonal/>
    </border>
    <border>
      <left style="dashed">
        <color indexed="64"/>
      </left>
      <right style="double">
        <color indexed="64"/>
      </right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/>
      <diagonal/>
    </border>
    <border>
      <left style="dashed">
        <color indexed="64"/>
      </left>
      <right style="dashed">
        <color indexed="64"/>
      </right>
      <top style="double">
        <color indexed="64"/>
      </top>
      <bottom style="double">
        <color indexed="64"/>
      </bottom>
      <diagonal/>
    </border>
    <border>
      <left style="dashed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ashed">
        <color indexed="64"/>
      </left>
      <right style="dashed">
        <color indexed="64"/>
      </right>
      <top/>
      <bottom/>
      <diagonal/>
    </border>
    <border>
      <left style="dashed">
        <color indexed="64"/>
      </left>
      <right style="double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dashed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ashed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ashed">
        <color indexed="64"/>
      </right>
      <top style="thin">
        <color indexed="64"/>
      </top>
      <bottom style="dashed">
        <color indexed="64"/>
      </bottom>
      <diagonal/>
    </border>
    <border>
      <left style="double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dashed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Protection="1"/>
    <xf numFmtId="0" fontId="1" fillId="0" borderId="4" xfId="0" applyFont="1" applyBorder="1" applyAlignment="1" applyProtection="1">
      <alignment horizontal="center" vertical="center"/>
    </xf>
    <xf numFmtId="0" fontId="1" fillId="0" borderId="6" xfId="0" applyFont="1" applyBorder="1" applyProtection="1"/>
    <xf numFmtId="0" fontId="1" fillId="0" borderId="6" xfId="0" applyFont="1" applyBorder="1" applyAlignment="1" applyProtection="1">
      <alignment horizontal="center"/>
    </xf>
    <xf numFmtId="0" fontId="0" fillId="0" borderId="2" xfId="0" applyFont="1" applyBorder="1" applyAlignment="1" applyProtection="1">
      <alignment horizontal="center"/>
    </xf>
    <xf numFmtId="0" fontId="0" fillId="0" borderId="8" xfId="0" applyFont="1" applyBorder="1" applyAlignment="1" applyProtection="1">
      <alignment horizontal="left" vertical="top"/>
    </xf>
    <xf numFmtId="0" fontId="0" fillId="0" borderId="1" xfId="0" applyFont="1" applyBorder="1" applyAlignment="1" applyProtection="1">
      <alignment horizontal="center"/>
    </xf>
    <xf numFmtId="0" fontId="0" fillId="0" borderId="2" xfId="0" applyFont="1" applyBorder="1" applyAlignment="1" applyProtection="1">
      <alignment horizontal="left" vertical="top"/>
    </xf>
    <xf numFmtId="0" fontId="0" fillId="0" borderId="2" xfId="0" applyFont="1" applyBorder="1" applyAlignment="1" applyProtection="1">
      <alignment horizontal="left" vertical="top" wrapText="1"/>
    </xf>
    <xf numFmtId="0" fontId="0" fillId="0" borderId="2" xfId="0" applyFont="1" applyFill="1" applyBorder="1" applyAlignment="1" applyProtection="1">
      <alignment horizontal="left" vertical="top" wrapText="1"/>
    </xf>
    <xf numFmtId="0" fontId="0" fillId="0" borderId="11" xfId="0" applyFont="1" applyBorder="1" applyAlignment="1" applyProtection="1">
      <alignment horizontal="left" wrapText="1"/>
    </xf>
    <xf numFmtId="0" fontId="0" fillId="0" borderId="11" xfId="0" applyFont="1" applyBorder="1" applyAlignment="1" applyProtection="1">
      <alignment horizontal="center"/>
    </xf>
    <xf numFmtId="0" fontId="1" fillId="2" borderId="9" xfId="0" applyFont="1" applyFill="1" applyBorder="1" applyProtection="1"/>
    <xf numFmtId="0" fontId="1" fillId="2" borderId="9" xfId="0" applyFont="1" applyFill="1" applyBorder="1" applyAlignment="1" applyProtection="1">
      <alignment horizontal="center"/>
    </xf>
    <xf numFmtId="0" fontId="0" fillId="0" borderId="11" xfId="0" applyFont="1" applyFill="1" applyBorder="1" applyProtection="1"/>
    <xf numFmtId="0" fontId="0" fillId="0" borderId="11" xfId="0" applyFont="1" applyFill="1" applyBorder="1" applyAlignment="1" applyProtection="1">
      <alignment horizontal="center"/>
    </xf>
    <xf numFmtId="0" fontId="0" fillId="0" borderId="0" xfId="0" applyAlignment="1" applyProtection="1">
      <alignment horizontal="center"/>
    </xf>
    <xf numFmtId="0" fontId="2" fillId="0" borderId="0" xfId="0" applyFont="1" applyProtection="1"/>
    <xf numFmtId="0" fontId="4" fillId="0" borderId="0" xfId="0" applyFont="1" applyProtection="1"/>
    <xf numFmtId="0" fontId="4" fillId="0" borderId="0" xfId="0" applyFont="1" applyAlignment="1" applyProtection="1">
      <alignment horizontal="center"/>
    </xf>
    <xf numFmtId="0" fontId="3" fillId="0" borderId="0" xfId="0" applyFont="1" applyAlignment="1" applyProtection="1">
      <alignment horizontal="justify" vertical="center"/>
    </xf>
    <xf numFmtId="164" fontId="1" fillId="0" borderId="5" xfId="0" applyNumberFormat="1" applyFont="1" applyBorder="1" applyAlignment="1" applyProtection="1">
      <alignment vertical="center"/>
    </xf>
    <xf numFmtId="164" fontId="1" fillId="0" borderId="7" xfId="0" applyNumberFormat="1" applyFont="1" applyBorder="1" applyProtection="1"/>
    <xf numFmtId="164" fontId="0" fillId="0" borderId="3" xfId="0" applyNumberFormat="1" applyFont="1" applyBorder="1" applyAlignment="1" applyProtection="1">
      <alignment horizontal="center"/>
    </xf>
    <xf numFmtId="164" fontId="0" fillId="0" borderId="12" xfId="0" applyNumberFormat="1" applyFont="1" applyBorder="1" applyAlignment="1" applyProtection="1">
      <alignment horizontal="center"/>
    </xf>
    <xf numFmtId="0" fontId="0" fillId="0" borderId="2" xfId="0" applyFont="1" applyBorder="1" applyAlignment="1" applyProtection="1">
      <alignment horizontal="center" vertical="center"/>
    </xf>
    <xf numFmtId="0" fontId="0" fillId="0" borderId="11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vertical="center"/>
    </xf>
    <xf numFmtId="0" fontId="5" fillId="0" borderId="0" xfId="0" applyFont="1" applyProtection="1"/>
    <xf numFmtId="165" fontId="0" fillId="0" borderId="3" xfId="0" applyNumberFormat="1" applyFont="1" applyBorder="1" applyAlignment="1" applyProtection="1">
      <alignment horizontal="center"/>
    </xf>
    <xf numFmtId="165" fontId="0" fillId="0" borderId="12" xfId="0" applyNumberFormat="1" applyFont="1" applyFill="1" applyBorder="1" applyAlignment="1" applyProtection="1">
      <alignment horizontal="center"/>
    </xf>
    <xf numFmtId="165" fontId="0" fillId="2" borderId="10" xfId="0" applyNumberFormat="1" applyFont="1" applyFill="1" applyBorder="1" applyAlignment="1" applyProtection="1">
      <alignment horizontal="center"/>
    </xf>
    <xf numFmtId="165" fontId="1" fillId="2" borderId="10" xfId="0" applyNumberFormat="1" applyFont="1" applyFill="1" applyBorder="1" applyAlignment="1" applyProtection="1">
      <alignment horizontal="center"/>
    </xf>
    <xf numFmtId="165" fontId="0" fillId="0" borderId="1" xfId="0" applyNumberFormat="1" applyFont="1" applyBorder="1" applyAlignment="1" applyProtection="1">
      <alignment horizontal="center"/>
    </xf>
    <xf numFmtId="0" fontId="1" fillId="0" borderId="0" xfId="0" applyFont="1" applyProtection="1"/>
    <xf numFmtId="165" fontId="0" fillId="3" borderId="1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/>
    <xf numFmtId="0" fontId="0" fillId="0" borderId="15" xfId="0" applyBorder="1" applyProtection="1"/>
    <xf numFmtId="0" fontId="1" fillId="2" borderId="16" xfId="0" applyFont="1" applyFill="1" applyBorder="1" applyProtection="1"/>
    <xf numFmtId="0" fontId="0" fillId="0" borderId="17" xfId="0" applyFont="1" applyFill="1" applyBorder="1" applyProtection="1"/>
    <xf numFmtId="0" fontId="0" fillId="0" borderId="20" xfId="0" applyBorder="1" applyProtection="1"/>
    <xf numFmtId="0" fontId="0" fillId="0" borderId="21" xfId="0" applyBorder="1" applyAlignment="1" applyProtection="1">
      <alignment horizontal="right" vertical="top"/>
    </xf>
    <xf numFmtId="49" fontId="0" fillId="0" borderId="21" xfId="0" applyNumberFormat="1" applyBorder="1" applyAlignment="1" applyProtection="1">
      <alignment horizontal="right" vertical="top"/>
    </xf>
    <xf numFmtId="0" fontId="1" fillId="0" borderId="22" xfId="0" applyFont="1" applyBorder="1" applyProtection="1"/>
    <xf numFmtId="0" fontId="0" fillId="0" borderId="13" xfId="0" applyBorder="1" applyAlignment="1" applyProtection="1"/>
    <xf numFmtId="0" fontId="0" fillId="0" borderId="13" xfId="0" applyBorder="1" applyAlignment="1"/>
    <xf numFmtId="11" fontId="7" fillId="0" borderId="14" xfId="0" applyNumberFormat="1" applyFont="1" applyBorder="1" applyAlignment="1" applyProtection="1">
      <alignment horizontal="center" vertical="top"/>
    </xf>
    <xf numFmtId="11" fontId="7" fillId="0" borderId="14" xfId="0" applyNumberFormat="1" applyFont="1" applyBorder="1" applyAlignment="1">
      <alignment horizontal="center" vertical="top"/>
    </xf>
    <xf numFmtId="0" fontId="1" fillId="0" borderId="18" xfId="0" applyFont="1" applyBorder="1" applyAlignment="1" applyProtection="1"/>
    <xf numFmtId="0" fontId="0" fillId="0" borderId="19" xfId="0" applyBorder="1" applyAlignment="1"/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8"/>
  <sheetViews>
    <sheetView showZeros="0" tabSelected="1" zoomScale="115" zoomScaleNormal="115" workbookViewId="0">
      <selection activeCell="B1" sqref="B1"/>
    </sheetView>
  </sheetViews>
  <sheetFormatPr defaultRowHeight="15" x14ac:dyDescent="0.25"/>
  <cols>
    <col min="1" max="1" width="4" style="1" customWidth="1"/>
    <col min="2" max="2" width="80.5703125" style="1" customWidth="1"/>
    <col min="3" max="3" width="10.5703125" style="17" customWidth="1"/>
    <col min="4" max="4" width="8.5703125" style="17" customWidth="1"/>
    <col min="5" max="5" width="14" style="1" customWidth="1"/>
    <col min="6" max="6" width="20.42578125" style="1" customWidth="1"/>
    <col min="7" max="16384" width="9.140625" style="1"/>
  </cols>
  <sheetData>
    <row r="1" spans="1:10" x14ac:dyDescent="0.25">
      <c r="B1" s="1" t="s">
        <v>29</v>
      </c>
    </row>
    <row r="2" spans="1:10" x14ac:dyDescent="0.25">
      <c r="B2" s="35" t="s">
        <v>30</v>
      </c>
    </row>
    <row r="3" spans="1:10" ht="15.75" thickBot="1" x14ac:dyDescent="0.3"/>
    <row r="4" spans="1:10" ht="15.75" thickTop="1" x14ac:dyDescent="0.25">
      <c r="A4" s="49" t="s">
        <v>6</v>
      </c>
      <c r="B4" s="50"/>
      <c r="C4" s="2" t="s">
        <v>1</v>
      </c>
      <c r="D4" s="2" t="s">
        <v>3</v>
      </c>
      <c r="E4" s="28" t="s">
        <v>4</v>
      </c>
      <c r="F4" s="22" t="s">
        <v>5</v>
      </c>
    </row>
    <row r="5" spans="1:10" x14ac:dyDescent="0.25">
      <c r="A5" s="41"/>
      <c r="B5" s="44"/>
      <c r="C5" s="4"/>
      <c r="D5" s="4"/>
      <c r="E5" s="3"/>
      <c r="F5" s="23"/>
    </row>
    <row r="6" spans="1:10" x14ac:dyDescent="0.25">
      <c r="A6" s="42" t="s">
        <v>14</v>
      </c>
      <c r="B6" s="8" t="s">
        <v>7</v>
      </c>
      <c r="C6" s="5" t="s">
        <v>2</v>
      </c>
      <c r="D6" s="5">
        <v>1</v>
      </c>
      <c r="E6" s="36"/>
      <c r="F6" s="30">
        <f>D6*E6</f>
        <v>0</v>
      </c>
    </row>
    <row r="7" spans="1:10" x14ac:dyDescent="0.25">
      <c r="A7" s="42" t="s">
        <v>15</v>
      </c>
      <c r="B7" s="6" t="s">
        <v>8</v>
      </c>
      <c r="C7" s="7" t="s">
        <v>2</v>
      </c>
      <c r="D7" s="7">
        <v>1</v>
      </c>
      <c r="E7" s="36"/>
      <c r="F7" s="30">
        <f>D7*E7</f>
        <v>0</v>
      </c>
    </row>
    <row r="8" spans="1:10" x14ac:dyDescent="0.25">
      <c r="A8" s="42" t="s">
        <v>16</v>
      </c>
      <c r="B8" s="6" t="s">
        <v>9</v>
      </c>
      <c r="C8" s="7" t="s">
        <v>2</v>
      </c>
      <c r="D8" s="7">
        <v>1</v>
      </c>
      <c r="E8" s="36"/>
      <c r="F8" s="30">
        <f t="shared" ref="F8:F10" si="0">D8*E8</f>
        <v>0</v>
      </c>
    </row>
    <row r="9" spans="1:10" x14ac:dyDescent="0.25">
      <c r="A9" s="42" t="s">
        <v>17</v>
      </c>
      <c r="B9" s="6" t="s">
        <v>10</v>
      </c>
      <c r="C9" s="7" t="s">
        <v>2</v>
      </c>
      <c r="D9" s="7">
        <v>1</v>
      </c>
      <c r="E9" s="36"/>
      <c r="F9" s="30">
        <f t="shared" si="0"/>
        <v>0</v>
      </c>
    </row>
    <row r="10" spans="1:10" x14ac:dyDescent="0.25">
      <c r="A10" s="42" t="s">
        <v>18</v>
      </c>
      <c r="B10" s="8" t="s">
        <v>13</v>
      </c>
      <c r="C10" s="7" t="s">
        <v>2</v>
      </c>
      <c r="D10" s="7">
        <f>IF((SUM(D12:D15)/100=1),1,"napaka")</f>
        <v>1</v>
      </c>
      <c r="E10" s="36"/>
      <c r="F10" s="30">
        <f t="shared" si="0"/>
        <v>0</v>
      </c>
    </row>
    <row r="11" spans="1:10" ht="30" x14ac:dyDescent="0.25">
      <c r="A11" s="42"/>
      <c r="B11" s="9" t="s">
        <v>28</v>
      </c>
      <c r="C11" s="5"/>
      <c r="D11" s="5"/>
      <c r="E11" s="26"/>
      <c r="F11" s="24"/>
    </row>
    <row r="12" spans="1:10" ht="64.5" customHeight="1" x14ac:dyDescent="0.25">
      <c r="A12" s="43" t="s">
        <v>19</v>
      </c>
      <c r="B12" s="9" t="s">
        <v>24</v>
      </c>
      <c r="C12" s="5" t="s">
        <v>27</v>
      </c>
      <c r="D12" s="5">
        <v>15</v>
      </c>
      <c r="E12" s="34">
        <f>E10*0.15</f>
        <v>0</v>
      </c>
      <c r="F12" s="30"/>
    </row>
    <row r="13" spans="1:10" ht="75" x14ac:dyDescent="0.25">
      <c r="A13" s="43" t="s">
        <v>20</v>
      </c>
      <c r="B13" s="9" t="s">
        <v>23</v>
      </c>
      <c r="C13" s="5" t="s">
        <v>27</v>
      </c>
      <c r="D13" s="5">
        <v>40</v>
      </c>
      <c r="E13" s="34">
        <f>E10*0.4</f>
        <v>0</v>
      </c>
      <c r="F13" s="30"/>
    </row>
    <row r="14" spans="1:10" ht="45" x14ac:dyDescent="0.35">
      <c r="A14" s="43" t="s">
        <v>21</v>
      </c>
      <c r="B14" s="10" t="s">
        <v>26</v>
      </c>
      <c r="C14" s="5" t="s">
        <v>27</v>
      </c>
      <c r="D14" s="5">
        <v>20</v>
      </c>
      <c r="E14" s="34">
        <f>E10*0.2</f>
        <v>0</v>
      </c>
      <c r="F14" s="30"/>
      <c r="J14" s="29"/>
    </row>
    <row r="15" spans="1:10" ht="45" x14ac:dyDescent="0.25">
      <c r="A15" s="43" t="s">
        <v>22</v>
      </c>
      <c r="B15" s="9" t="s">
        <v>25</v>
      </c>
      <c r="C15" s="5" t="s">
        <v>27</v>
      </c>
      <c r="D15" s="5">
        <v>25</v>
      </c>
      <c r="E15" s="34">
        <f>E10*0.25</f>
        <v>0</v>
      </c>
      <c r="F15" s="30"/>
    </row>
    <row r="16" spans="1:10" ht="15.75" thickBot="1" x14ac:dyDescent="0.3">
      <c r="A16" s="38"/>
      <c r="B16" s="11"/>
      <c r="C16" s="12"/>
      <c r="D16" s="12"/>
      <c r="E16" s="27"/>
      <c r="F16" s="25"/>
    </row>
    <row r="17" spans="1:10" ht="16.5" thickTop="1" thickBot="1" x14ac:dyDescent="0.3">
      <c r="A17" s="39"/>
      <c r="B17" s="13" t="s">
        <v>11</v>
      </c>
      <c r="C17" s="14"/>
      <c r="D17" s="14"/>
      <c r="E17" s="13"/>
      <c r="F17" s="32">
        <f>SUM(F6:F10)</f>
        <v>0</v>
      </c>
      <c r="J17" s="17"/>
    </row>
    <row r="18" spans="1:10" ht="16.5" thickTop="1" thickBot="1" x14ac:dyDescent="0.3">
      <c r="A18" s="40"/>
      <c r="B18" s="15" t="s">
        <v>0</v>
      </c>
      <c r="C18" s="16"/>
      <c r="D18" s="16"/>
      <c r="E18" s="15"/>
      <c r="F18" s="31">
        <f>F17*0.22</f>
        <v>0</v>
      </c>
    </row>
    <row r="19" spans="1:10" ht="16.5" thickTop="1" thickBot="1" x14ac:dyDescent="0.3">
      <c r="A19" s="39"/>
      <c r="B19" s="13" t="s">
        <v>12</v>
      </c>
      <c r="C19" s="14"/>
      <c r="D19" s="14"/>
      <c r="E19" s="13"/>
      <c r="F19" s="33">
        <f>F17+F18</f>
        <v>0</v>
      </c>
    </row>
    <row r="20" spans="1:10" ht="15.75" thickTop="1" x14ac:dyDescent="0.25"/>
    <row r="21" spans="1:10" x14ac:dyDescent="0.25">
      <c r="B21" s="18"/>
    </row>
    <row r="22" spans="1:10" s="19" customFormat="1" x14ac:dyDescent="0.25">
      <c r="C22" s="20"/>
      <c r="D22" s="20"/>
    </row>
    <row r="23" spans="1:10" x14ac:dyDescent="0.25">
      <c r="E23" s="45"/>
      <c r="F23" s="46"/>
    </row>
    <row r="24" spans="1:10" x14ac:dyDescent="0.25">
      <c r="B24" s="21"/>
      <c r="E24" s="47" t="s">
        <v>31</v>
      </c>
      <c r="F24" s="48"/>
    </row>
    <row r="25" spans="1:10" x14ac:dyDescent="0.25">
      <c r="B25" s="37" t="s">
        <v>32</v>
      </c>
    </row>
    <row r="26" spans="1:10" x14ac:dyDescent="0.25">
      <c r="B26" s="37" t="s">
        <v>34</v>
      </c>
    </row>
    <row r="27" spans="1:10" x14ac:dyDescent="0.25">
      <c r="B27" s="37" t="s">
        <v>35</v>
      </c>
    </row>
    <row r="28" spans="1:10" x14ac:dyDescent="0.25">
      <c r="B28" s="37" t="s">
        <v>33</v>
      </c>
    </row>
  </sheetData>
  <sheetProtection algorithmName="SHA-512" hashValue="FY8padUHlF+7qQrSA0R51kM8gBTWYoEffg7ZKPHAjnJq/0ESWm/PJQcCfeZC37u0qrzQYZIap7onw5ligSymsA==" saltValue="rTQmmbissrR+A4AphrWRqQ==" spinCount="100000" sheet="1" objects="1" scenarios="1"/>
  <mergeCells count="3">
    <mergeCell ref="E23:F23"/>
    <mergeCell ref="E24:F24"/>
    <mergeCell ref="A4:B4"/>
  </mergeCells>
  <pageMargins left="0.7" right="0.7" top="0.75" bottom="0.75" header="0.3" footer="0.3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Ponudbeni predračun</vt:lpstr>
      <vt:lpstr>'Ponudbeni predračun'!_Hlk82688938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Petelinšek Boris</dc:creator>
  <cp:lastModifiedBy>Windows User</cp:lastModifiedBy>
  <cp:lastPrinted>2023-02-03T12:58:37Z</cp:lastPrinted>
  <dcterms:created xsi:type="dcterms:W3CDTF">2012-08-07T07:31:47Z</dcterms:created>
  <dcterms:modified xsi:type="dcterms:W3CDTF">2023-02-10T10:53:43Z</dcterms:modified>
</cp:coreProperties>
</file>